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E121" i="1"/>
  <c r="H120" i="1"/>
  <c r="G120" i="1"/>
  <c r="F120" i="1"/>
  <c r="E120" i="1"/>
  <c r="F118" i="1"/>
  <c r="E118" i="1"/>
  <c r="H117" i="1"/>
  <c r="G117" i="1"/>
  <c r="F117" i="1"/>
  <c r="E117" i="1"/>
  <c r="H116" i="1"/>
  <c r="G116" i="1"/>
  <c r="F116" i="1"/>
  <c r="E116" i="1"/>
  <c r="H114" i="1"/>
  <c r="G114" i="1"/>
  <c r="F114" i="1"/>
  <c r="E114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</calcChain>
</file>

<file path=xl/sharedStrings.xml><?xml version="1.0" encoding="utf-8"?>
<sst xmlns="http://schemas.openxmlformats.org/spreadsheetml/2006/main" count="208" uniqueCount="206">
  <si>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</si>
  <si>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</si>
  <si>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</si>
  <si>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</si>
  <si>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</si>
  <si>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</si>
  <si>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</si>
  <si>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</si>
  <si>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</si>
  <si>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</si>
  <si>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</si>
  <si>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</si>
  <si>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</si>
  <si>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</si>
  <si>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</si>
  <si>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</si>
  <si>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</si>
  <si>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</si>
  <si>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</si>
  <si>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</si>
  <si>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</si>
  <si>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</si>
  <si>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</si>
  <si>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</si>
  <si>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</si>
  <si>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</si>
  <si>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</si>
  <si>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</si>
  <si>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</si>
  <si>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</si>
  <si>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</si>
  <si>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</si>
  <si>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</si>
  <si>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</si>
  <si>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</si>
  <si>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</si>
  <si>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</si>
  <si>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</si>
  <si>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</si>
  <si>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</si>
  <si>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</si>
  <si>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</si>
  <si>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</si>
  <si>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</si>
  <si>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</si>
  <si>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</si>
  <si>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</si>
  <si>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</si>
  <si>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</si>
  <si>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</si>
  <si>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</si>
  <si>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</si>
  <si>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</si>
  <si>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</si>
  <si>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</si>
  <si>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</si>
  <si>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</si>
  <si>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</si>
  <si>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</si>
  <si>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</si>
  <si>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</si>
  <si>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</si>
  <si>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</si>
  <si>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</si>
  <si>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</si>
  <si>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</si>
  <si>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</si>
  <si>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</si>
  <si>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</si>
  <si>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</si>
  <si>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</si>
  <si>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</si>
  <si>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</si>
  <si>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</si>
  <si>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</si>
  <si>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</si>
  <si>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</si>
  <si>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</si>
  <si>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</si>
  <si>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</si>
  <si>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</si>
  <si>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</si>
  <si>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</si>
  <si>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</si>
  <si>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</si>
  <si>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</si>
  <si>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</si>
  <si>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</si>
  <si>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</si>
  <si>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</si>
  <si>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</si>
  <si>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</si>
  <si>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</si>
  <si>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</si>
  <si>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</si>
  <si>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</si>
  <si>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</si>
  <si>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</si>
  <si>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</si>
  <si>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</si>
  <si>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</si>
  <si>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</si>
  <si>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</si>
  <si>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</si>
  <si>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</si>
  <si>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</si>
  <si>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</si>
  <si>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</si>
  <si>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</si>
  <si>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</si>
  <si>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</si>
  <si>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</si>
  <si>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</si>
  <si>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</si>
  <si>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</si>
  <si>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</si>
  <si>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</si>
  <si>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</si>
  <si>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</si>
  <si>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</si>
  <si>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</si>
  <si>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</si>
  <si>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</si>
  <si>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</si>
  <si>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</si>
  <si>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</si>
  <si>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</si>
  <si>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</si>
  <si>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</si>
  <si>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</si>
  <si>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</si>
  <si>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</si>
  <si>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</si>
  <si>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</si>
  <si>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</si>
  <si>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</si>
  <si>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</si>
  <si>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</si>
  <si>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</si>
  <si>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</si>
  <si>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</si>
  <si>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</si>
  <si>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</si>
  <si>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</si>
  <si>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</si>
  <si>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</si>
  <si>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</si>
  <si>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</si>
  <si>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</si>
  <si>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</si>
  <si>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</si>
  <si>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</si>
  <si>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</si>
  <si>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</si>
  <si>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</si>
  <si>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</si>
  <si>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</si>
  <si>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</si>
  <si>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</si>
  <si>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</si>
  <si>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</si>
  <si>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</si>
  <si>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</si>
  <si>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</si>
  <si>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</si>
  <si>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</si>
  <si>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</si>
  <si>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</si>
  <si>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</si>
  <si>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</si>
  <si>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</si>
  <si>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</si>
  <si>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</si>
  <si>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</si>
  <si>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</si>
  <si>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</si>
  <si>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</si>
  <si>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</si>
  <si>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</si>
  <si>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</si>
  <si>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</si>
  <si>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</si>
  <si>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</si>
  <si>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</si>
  <si>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</si>
  <si>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</si>
  <si>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</si>
  <si>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</si>
  <si>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</si>
  <si>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</si>
  <si>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</si>
  <si>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</si>
  <si>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</si>
  <si>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</si>
  <si>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</si>
  <si>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</si>
  <si>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</si>
  <si>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</si>
  <si>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</si>
  <si>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</si>
  <si>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</si>
  <si>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</si>
  <si>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</si>
  <si>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</si>
  <si>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المقايضة للنقل والاستثمار</t>
  </si>
  <si>
    <t>TRANSPORT&amp; INVESTMENT BARTER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</si>
</sst>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I3" sqref="I3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205</v>
      </c>
      <c r="E2" s="1"/>
      <c r="F2" s="1"/>
      <c r="G2" s="1">
        <v>131208</v>
      </c>
      <c r="H2" s="2"/>
      <c r="I2" s="3" t="s">
        <v>204</v>
      </c>
    </row>
    <row r="4" spans="4:9" ht="18.75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0.38</v>
      </c>
      <c r="F6" s="13">
        <v>0.43</v>
      </c>
      <c r="G6" s="13">
        <v>0.43</v>
      </c>
      <c r="H6" s="13">
        <v>0.73</v>
      </c>
      <c r="I6" s="14" t="s">
        <v>5</v>
      </c>
    </row>
    <row r="7" spans="4:9" ht="15.75">
      <c r="D7" s="12" t="s">
        <v>6</v>
      </c>
      <c r="E7" s="15">
        <v>15337086.09</v>
      </c>
      <c r="F7" s="15">
        <v>42593115.060000002</v>
      </c>
      <c r="G7" s="15">
        <v>67499281.489999995</v>
      </c>
      <c r="H7" s="15">
        <v>31781258.420000002</v>
      </c>
      <c r="I7" s="14" t="s">
        <v>7</v>
      </c>
    </row>
    <row r="8" spans="4:9" ht="15.75">
      <c r="D8" s="12" t="s">
        <v>8</v>
      </c>
      <c r="E8" s="15">
        <v>31067107</v>
      </c>
      <c r="F8" s="15">
        <v>79842767</v>
      </c>
      <c r="G8" s="15">
        <v>98704029</v>
      </c>
      <c r="H8" s="15">
        <v>50353406</v>
      </c>
      <c r="I8" s="14" t="s">
        <v>9</v>
      </c>
    </row>
    <row r="9" spans="4:9" ht="15.75">
      <c r="D9" s="12" t="s">
        <v>10</v>
      </c>
      <c r="E9" s="15">
        <v>11769</v>
      </c>
      <c r="F9" s="15">
        <v>20844</v>
      </c>
      <c r="G9" s="15">
        <v>31572</v>
      </c>
      <c r="H9" s="15">
        <v>18925</v>
      </c>
      <c r="I9" s="14" t="s">
        <v>11</v>
      </c>
    </row>
    <row r="10" spans="4:9" ht="15.75">
      <c r="D10" s="12" t="s">
        <v>12</v>
      </c>
      <c r="E10" s="15">
        <v>13915000</v>
      </c>
      <c r="F10" s="15">
        <v>13915000</v>
      </c>
      <c r="G10" s="15">
        <v>13915000</v>
      </c>
      <c r="H10" s="15">
        <v>13915000</v>
      </c>
      <c r="I10" s="14" t="s">
        <v>13</v>
      </c>
    </row>
    <row r="11" spans="4:9" ht="15.75">
      <c r="D11" s="12" t="s">
        <v>14</v>
      </c>
      <c r="E11" s="15">
        <v>5287700</v>
      </c>
      <c r="F11" s="15">
        <v>5983450</v>
      </c>
      <c r="G11" s="15">
        <v>5983450</v>
      </c>
      <c r="H11" s="15">
        <v>10157950</v>
      </c>
      <c r="I11" s="14" t="s">
        <v>15</v>
      </c>
    </row>
    <row r="12" spans="4:9" ht="15.75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224982</v>
      </c>
      <c r="F16" s="25">
        <v>331652</v>
      </c>
      <c r="G16" s="25">
        <v>347881</v>
      </c>
      <c r="H16" s="25">
        <v>436089</v>
      </c>
      <c r="I16" s="11" t="s">
        <v>21</v>
      </c>
    </row>
    <row r="17" spans="4:9" ht="15.75">
      <c r="D17" s="12" t="s">
        <v>22</v>
      </c>
      <c r="E17" s="26">
        <v>2806209</v>
      </c>
      <c r="F17" s="26">
        <v>2738102</v>
      </c>
      <c r="G17" s="26">
        <v>3557413</v>
      </c>
      <c r="H17" s="26">
        <v>4134030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1809149</v>
      </c>
      <c r="F19" s="26">
        <v>2436544</v>
      </c>
      <c r="G19" s="26">
        <v>1726943</v>
      </c>
      <c r="H19" s="26">
        <v>0</v>
      </c>
      <c r="I19" s="14" t="s">
        <v>27</v>
      </c>
    </row>
    <row r="20" spans="4:9" ht="15.7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75">
      <c r="D22" s="27" t="s">
        <v>32</v>
      </c>
      <c r="E22" s="26">
        <v>1049986</v>
      </c>
      <c r="F22" s="26">
        <v>1098020</v>
      </c>
      <c r="G22" s="26">
        <v>1179522</v>
      </c>
      <c r="H22" s="26">
        <v>1304089</v>
      </c>
      <c r="I22" s="14" t="s">
        <v>33</v>
      </c>
    </row>
    <row r="23" spans="4:9" ht="15.75">
      <c r="D23" s="12" t="s">
        <v>34</v>
      </c>
      <c r="E23" s="26">
        <v>6349268</v>
      </c>
      <c r="F23" s="26">
        <v>7009416</v>
      </c>
      <c r="G23" s="26">
        <v>7444816</v>
      </c>
      <c r="H23" s="26">
        <v>6282706</v>
      </c>
      <c r="I23" s="14" t="s">
        <v>35</v>
      </c>
    </row>
    <row r="24" spans="4:9" ht="15.75">
      <c r="D24" s="12" t="s">
        <v>36</v>
      </c>
      <c r="E24" s="26">
        <v>147809</v>
      </c>
      <c r="F24" s="26">
        <v>287809</v>
      </c>
      <c r="G24" s="26">
        <v>327809</v>
      </c>
      <c r="H24" s="26">
        <v>327809</v>
      </c>
      <c r="I24" s="14" t="s">
        <v>37</v>
      </c>
    </row>
    <row r="25" spans="4:9" ht="15.75">
      <c r="D25" s="12" t="s">
        <v>38</v>
      </c>
      <c r="E25" s="26">
        <v>9734125</v>
      </c>
      <c r="F25" s="26">
        <v>10471661</v>
      </c>
      <c r="G25" s="26">
        <v>12295194</v>
      </c>
      <c r="H25" s="26">
        <v>13921524</v>
      </c>
      <c r="I25" s="14" t="s">
        <v>39</v>
      </c>
    </row>
    <row r="26" spans="4:9" ht="15.75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9734125</v>
      </c>
      <c r="F28" s="26">
        <v>10471661</v>
      </c>
      <c r="G28" s="26">
        <v>12295194</v>
      </c>
      <c r="H28" s="26">
        <v>13921524</v>
      </c>
      <c r="I28" s="14" t="s">
        <v>45</v>
      </c>
    </row>
    <row r="29" spans="4:9" ht="15.75">
      <c r="D29" s="12" t="s">
        <v>46</v>
      </c>
      <c r="E29" s="26">
        <v>1278720</v>
      </c>
      <c r="F29" s="26">
        <v>1317022</v>
      </c>
      <c r="G29" s="26">
        <v>0</v>
      </c>
      <c r="H29" s="26">
        <v>0</v>
      </c>
      <c r="I29" s="14" t="s">
        <v>47</v>
      </c>
    </row>
    <row r="30" spans="4:9" ht="15.75">
      <c r="D30" s="28" t="s">
        <v>48</v>
      </c>
      <c r="E30" s="29">
        <v>17509922</v>
      </c>
      <c r="F30" s="29">
        <v>19085908</v>
      </c>
      <c r="G30" s="29">
        <v>20067819</v>
      </c>
      <c r="H30" s="29">
        <v>20532039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872279</v>
      </c>
      <c r="F35" s="25">
        <v>1156263</v>
      </c>
      <c r="G35" s="25">
        <v>1508531</v>
      </c>
      <c r="H35" s="25">
        <v>1261997</v>
      </c>
      <c r="I35" s="11" t="s">
        <v>55</v>
      </c>
    </row>
    <row r="36" spans="4:9" ht="15.75">
      <c r="D36" s="12" t="s">
        <v>56</v>
      </c>
      <c r="E36" s="26">
        <v>1350554</v>
      </c>
      <c r="F36" s="26">
        <v>1914950</v>
      </c>
      <c r="G36" s="26">
        <v>2245337</v>
      </c>
      <c r="H36" s="26">
        <v>2888062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>
      <c r="D39" s="12" t="s">
        <v>62</v>
      </c>
      <c r="E39" s="26">
        <v>2401578</v>
      </c>
      <c r="F39" s="26">
        <v>3323025</v>
      </c>
      <c r="G39" s="26">
        <v>4549255</v>
      </c>
      <c r="H39" s="26">
        <v>5125295</v>
      </c>
      <c r="I39" s="14" t="s">
        <v>63</v>
      </c>
    </row>
    <row r="40" spans="4:9" ht="15.75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347240</v>
      </c>
      <c r="F42" s="26">
        <v>76071</v>
      </c>
      <c r="G42" s="26">
        <v>0</v>
      </c>
      <c r="H42" s="26">
        <v>0</v>
      </c>
      <c r="I42" s="14" t="s">
        <v>69</v>
      </c>
    </row>
    <row r="43" spans="4:9" ht="15.75">
      <c r="D43" s="36" t="s">
        <v>70</v>
      </c>
      <c r="E43" s="29">
        <v>2748818</v>
      </c>
      <c r="F43" s="29">
        <v>3399096</v>
      </c>
      <c r="G43" s="29">
        <v>4549255</v>
      </c>
      <c r="H43" s="29">
        <v>5125295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13915000</v>
      </c>
      <c r="F46" s="25">
        <v>13915000</v>
      </c>
      <c r="G46" s="25">
        <v>13915000</v>
      </c>
      <c r="H46" s="25">
        <v>13915000</v>
      </c>
      <c r="I46" s="11" t="s">
        <v>75</v>
      </c>
    </row>
    <row r="47" spans="4:9" ht="15.75">
      <c r="D47" s="12" t="s">
        <v>76</v>
      </c>
      <c r="E47" s="26">
        <v>13915000</v>
      </c>
      <c r="F47" s="26">
        <v>13915000</v>
      </c>
      <c r="G47" s="26">
        <v>13915000</v>
      </c>
      <c r="H47" s="26">
        <v>13915000</v>
      </c>
      <c r="I47" s="14" t="s">
        <v>77</v>
      </c>
    </row>
    <row r="48" spans="4:9" ht="15.75">
      <c r="D48" s="12" t="s">
        <v>78</v>
      </c>
      <c r="E48" s="26">
        <v>13915000</v>
      </c>
      <c r="F48" s="26">
        <v>13915000</v>
      </c>
      <c r="G48" s="26">
        <v>13915000</v>
      </c>
      <c r="H48" s="26">
        <v>13915000</v>
      </c>
      <c r="I48" s="14" t="s">
        <v>79</v>
      </c>
    </row>
    <row r="49" spans="4:9" ht="15.75">
      <c r="D49" s="12" t="s">
        <v>80</v>
      </c>
      <c r="E49" s="26">
        <v>1063218</v>
      </c>
      <c r="F49" s="26">
        <v>1063218</v>
      </c>
      <c r="G49" s="26">
        <v>1042187</v>
      </c>
      <c r="H49" s="26">
        <v>1028209</v>
      </c>
      <c r="I49" s="14" t="s">
        <v>81</v>
      </c>
    </row>
    <row r="50" spans="4:9" ht="15.75">
      <c r="D50" s="12" t="s">
        <v>82</v>
      </c>
      <c r="E50" s="26">
        <v>12844</v>
      </c>
      <c r="F50" s="26">
        <v>502938</v>
      </c>
      <c r="G50" s="26">
        <v>1156626</v>
      </c>
      <c r="H50" s="26">
        <v>1128670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86</v>
      </c>
      <c r="E52" s="26">
        <v>0</v>
      </c>
      <c r="F52" s="26">
        <v>0</v>
      </c>
      <c r="G52" s="26">
        <v>0</v>
      </c>
      <c r="H52" s="26">
        <v>0</v>
      </c>
      <c r="I52" s="14" t="s">
        <v>87</v>
      </c>
    </row>
    <row r="53" spans="4:9" ht="15.75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75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75">
      <c r="D55" s="12" t="s">
        <v>198</v>
      </c>
      <c r="E55" s="26">
        <v>0</v>
      </c>
      <c r="F55" s="26">
        <v>695750</v>
      </c>
      <c r="G55" s="26">
        <v>0</v>
      </c>
      <c r="H55" s="26">
        <v>0</v>
      </c>
      <c r="I55" s="14" t="s">
        <v>196</v>
      </c>
    </row>
    <row r="56" spans="4:9" ht="15.75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75">
      <c r="D57" s="12" t="s">
        <v>92</v>
      </c>
      <c r="E57" s="26">
        <v>0</v>
      </c>
      <c r="F57" s="26">
        <v>0</v>
      </c>
      <c r="G57" s="26">
        <v>0</v>
      </c>
      <c r="H57" s="26">
        <v>0</v>
      </c>
      <c r="I57" s="14" t="s">
        <v>93</v>
      </c>
    </row>
    <row r="58" spans="4:9" ht="15.75">
      <c r="D58" s="12" t="s">
        <v>94</v>
      </c>
      <c r="E58" s="26">
        <v>-229958</v>
      </c>
      <c r="F58" s="26">
        <v>-490094</v>
      </c>
      <c r="G58" s="26">
        <v>-595249</v>
      </c>
      <c r="H58" s="26">
        <v>-665135</v>
      </c>
      <c r="I58" s="14" t="s">
        <v>95</v>
      </c>
    </row>
    <row r="59" spans="4:9" ht="15.75">
      <c r="D59" s="12" t="s">
        <v>96</v>
      </c>
      <c r="E59" s="26">
        <v>14761104</v>
      </c>
      <c r="F59" s="26">
        <v>15686812</v>
      </c>
      <c r="G59" s="26">
        <v>15518564</v>
      </c>
      <c r="H59" s="26">
        <v>15406744</v>
      </c>
      <c r="I59" s="14" t="s">
        <v>97</v>
      </c>
    </row>
    <row r="60" spans="4:9" ht="15.75">
      <c r="D60" s="41" t="s">
        <v>201</v>
      </c>
      <c r="E60" s="26">
        <v>0</v>
      </c>
      <c r="F60" s="26">
        <v>0</v>
      </c>
      <c r="G60" s="26">
        <v>0</v>
      </c>
      <c r="H60" s="26">
        <v>0</v>
      </c>
      <c r="I60" s="42" t="s">
        <v>200</v>
      </c>
    </row>
    <row r="61" spans="4:9" ht="15.75">
      <c r="D61" s="16" t="s">
        <v>98</v>
      </c>
      <c r="E61" s="29">
        <v>17509922</v>
      </c>
      <c r="F61" s="29">
        <v>19085908</v>
      </c>
      <c r="G61" s="29">
        <v>20067819</v>
      </c>
      <c r="H61" s="29">
        <v>20532039</v>
      </c>
      <c r="I61" s="18" t="s">
        <v>99</v>
      </c>
    </row>
    <row r="62" spans="4:9" ht="15.75">
      <c r="D62" s="19"/>
      <c r="E62" s="31"/>
      <c r="F62" s="31"/>
      <c r="G62" s="31"/>
      <c r="H62" s="31"/>
      <c r="I62" s="23"/>
    </row>
    <row r="63" spans="4:9" ht="15.75">
      <c r="D63" s="19"/>
      <c r="E63" s="31"/>
      <c r="F63" s="31"/>
      <c r="G63" s="31"/>
      <c r="H63" s="31"/>
      <c r="I63" s="23"/>
    </row>
    <row r="64" spans="4:9" ht="18.75">
      <c r="D64" s="6" t="s">
        <v>100</v>
      </c>
      <c r="E64" s="34"/>
      <c r="F64" s="34"/>
      <c r="G64" s="34"/>
      <c r="H64" s="34"/>
      <c r="I64" s="8" t="s">
        <v>101</v>
      </c>
    </row>
    <row r="65" spans="4:9" ht="15.75">
      <c r="D65" s="9" t="s">
        <v>102</v>
      </c>
      <c r="E65" s="25">
        <v>6669539</v>
      </c>
      <c r="F65" s="25">
        <v>7977592</v>
      </c>
      <c r="G65" s="25">
        <v>8439290</v>
      </c>
      <c r="H65" s="25">
        <v>9763074</v>
      </c>
      <c r="I65" s="11" t="s">
        <v>103</v>
      </c>
    </row>
    <row r="66" spans="4:9" ht="15.75">
      <c r="D66" s="12" t="s">
        <v>104</v>
      </c>
      <c r="E66" s="26">
        <v>5261361</v>
      </c>
      <c r="F66" s="26">
        <v>5731403</v>
      </c>
      <c r="G66" s="26">
        <v>5704161</v>
      </c>
      <c r="H66" s="26">
        <v>7369122</v>
      </c>
      <c r="I66" s="14" t="s">
        <v>105</v>
      </c>
    </row>
    <row r="67" spans="4:9" ht="15.75">
      <c r="D67" s="12" t="s">
        <v>106</v>
      </c>
      <c r="E67" s="26">
        <v>1408178</v>
      </c>
      <c r="F67" s="26">
        <v>2246189</v>
      </c>
      <c r="G67" s="26">
        <v>2735129</v>
      </c>
      <c r="H67" s="26">
        <v>2393952</v>
      </c>
      <c r="I67" s="14" t="s">
        <v>107</v>
      </c>
    </row>
    <row r="68" spans="4:9" ht="15.75">
      <c r="D68" s="12" t="s">
        <v>108</v>
      </c>
      <c r="E68" s="26">
        <v>623188</v>
      </c>
      <c r="F68" s="26">
        <v>808838</v>
      </c>
      <c r="G68" s="26">
        <v>655232</v>
      </c>
      <c r="H68" s="26">
        <v>680168</v>
      </c>
      <c r="I68" s="14" t="s">
        <v>109</v>
      </c>
    </row>
    <row r="69" spans="4:9" ht="15.75">
      <c r="D69" s="12" t="s">
        <v>110</v>
      </c>
      <c r="E69" s="26">
        <v>0</v>
      </c>
      <c r="F69" s="26">
        <v>0</v>
      </c>
      <c r="G69" s="26">
        <v>0</v>
      </c>
      <c r="H69" s="26">
        <v>0</v>
      </c>
      <c r="I69" s="14" t="s">
        <v>111</v>
      </c>
    </row>
    <row r="70" spans="4:9" ht="15.75">
      <c r="D70" s="12" t="s">
        <v>112</v>
      </c>
      <c r="E70" s="26">
        <v>872833</v>
      </c>
      <c r="F70" s="26">
        <v>904977</v>
      </c>
      <c r="G70" s="26">
        <v>1286811</v>
      </c>
      <c r="H70" s="26">
        <v>1020722</v>
      </c>
      <c r="I70" s="14" t="s">
        <v>113</v>
      </c>
    </row>
    <row r="71" spans="4:9" ht="15.75">
      <c r="D71" s="12" t="s">
        <v>114</v>
      </c>
      <c r="E71" s="26">
        <v>872833</v>
      </c>
      <c r="F71" s="26">
        <v>904977</v>
      </c>
      <c r="G71" s="26">
        <v>1286811</v>
      </c>
      <c r="H71" s="26">
        <v>1020722</v>
      </c>
      <c r="I71" s="14" t="s">
        <v>115</v>
      </c>
    </row>
    <row r="72" spans="4:9" ht="15.75">
      <c r="D72" s="12" t="s">
        <v>116</v>
      </c>
      <c r="E72" s="26">
        <v>-87843</v>
      </c>
      <c r="F72" s="26">
        <v>532374</v>
      </c>
      <c r="G72" s="26">
        <v>793086</v>
      </c>
      <c r="H72" s="26">
        <v>693062</v>
      </c>
      <c r="I72" s="14" t="s">
        <v>117</v>
      </c>
    </row>
    <row r="73" spans="4:9" ht="15.75">
      <c r="D73" s="12" t="s">
        <v>118</v>
      </c>
      <c r="E73" s="26">
        <v>67294</v>
      </c>
      <c r="F73" s="26">
        <v>0</v>
      </c>
      <c r="G73" s="26">
        <v>11376</v>
      </c>
      <c r="H73" s="26">
        <v>23302</v>
      </c>
      <c r="I73" s="14" t="s">
        <v>119</v>
      </c>
    </row>
    <row r="74" spans="4:9" ht="15.75">
      <c r="D74" s="12" t="s">
        <v>120</v>
      </c>
      <c r="E74" s="26">
        <v>40000</v>
      </c>
      <c r="F74" s="26">
        <v>106643</v>
      </c>
      <c r="G74" s="26">
        <v>390400</v>
      </c>
      <c r="H74" s="26">
        <v>1980190</v>
      </c>
      <c r="I74" s="14" t="s">
        <v>121</v>
      </c>
    </row>
    <row r="75" spans="4:9" ht="15.75">
      <c r="D75" s="12" t="s">
        <v>122</v>
      </c>
      <c r="E75" s="26">
        <v>-60549</v>
      </c>
      <c r="F75" s="26">
        <v>425731</v>
      </c>
      <c r="G75" s="26">
        <v>414062</v>
      </c>
      <c r="H75" s="26">
        <v>-1263826</v>
      </c>
      <c r="I75" s="14" t="s">
        <v>123</v>
      </c>
    </row>
    <row r="76" spans="4:9" ht="15.75">
      <c r="D76" s="12" t="s">
        <v>124</v>
      </c>
      <c r="E76" s="26">
        <v>169409</v>
      </c>
      <c r="F76" s="26">
        <v>215422</v>
      </c>
      <c r="G76" s="26">
        <v>274287</v>
      </c>
      <c r="H76" s="26">
        <v>288392</v>
      </c>
      <c r="I76" s="14" t="s">
        <v>125</v>
      </c>
    </row>
    <row r="77" spans="4:9" ht="15.75">
      <c r="D77" s="12" t="s">
        <v>126</v>
      </c>
      <c r="E77" s="26">
        <v>-229958</v>
      </c>
      <c r="F77" s="26">
        <v>210309</v>
      </c>
      <c r="G77" s="26">
        <v>139775</v>
      </c>
      <c r="H77" s="26">
        <v>-1552218</v>
      </c>
      <c r="I77" s="43" t="s">
        <v>127</v>
      </c>
    </row>
    <row r="78" spans="4:9" ht="15.75">
      <c r="D78" s="12" t="s">
        <v>128</v>
      </c>
      <c r="E78" s="26">
        <v>0</v>
      </c>
      <c r="F78" s="26">
        <v>42061</v>
      </c>
      <c r="G78" s="26">
        <v>27955</v>
      </c>
      <c r="H78" s="26">
        <v>63416</v>
      </c>
      <c r="I78" s="43" t="s">
        <v>129</v>
      </c>
    </row>
    <row r="79" spans="4:9" ht="15.75">
      <c r="D79" s="12" t="s">
        <v>130</v>
      </c>
      <c r="E79" s="26">
        <v>0</v>
      </c>
      <c r="F79" s="26">
        <v>0</v>
      </c>
      <c r="G79" s="26">
        <v>0</v>
      </c>
      <c r="H79" s="26">
        <v>0</v>
      </c>
      <c r="I79" s="43" t="s">
        <v>131</v>
      </c>
    </row>
    <row r="80" spans="4:9" ht="15.75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75">
      <c r="D81" s="12" t="s">
        <v>134</v>
      </c>
      <c r="E81" s="26">
        <v>0</v>
      </c>
      <c r="F81" s="26">
        <v>0</v>
      </c>
      <c r="G81" s="26">
        <v>0</v>
      </c>
      <c r="H81" s="26">
        <v>0</v>
      </c>
      <c r="I81" s="43" t="s">
        <v>135</v>
      </c>
    </row>
    <row r="82" spans="4:9" ht="15.75">
      <c r="D82" s="12" t="s">
        <v>136</v>
      </c>
      <c r="E82" s="26">
        <v>-229958</v>
      </c>
      <c r="F82" s="26">
        <v>168248</v>
      </c>
      <c r="G82" s="26">
        <v>111820</v>
      </c>
      <c r="H82" s="26">
        <v>-1615634</v>
      </c>
      <c r="I82" s="43" t="s">
        <v>137</v>
      </c>
    </row>
    <row r="83" spans="4:9" ht="15.75">
      <c r="D83" s="41" t="s">
        <v>201</v>
      </c>
      <c r="E83" s="26">
        <v>0</v>
      </c>
      <c r="F83" s="26">
        <v>0</v>
      </c>
      <c r="G83" s="26">
        <v>0</v>
      </c>
      <c r="H83" s="26">
        <v>0</v>
      </c>
      <c r="I83" s="42" t="s">
        <v>200</v>
      </c>
    </row>
    <row r="84" spans="4:9" ht="15.75">
      <c r="D84" s="16" t="s">
        <v>138</v>
      </c>
      <c r="E84" s="29">
        <v>-229958</v>
      </c>
      <c r="F84" s="29">
        <v>168248</v>
      </c>
      <c r="G84" s="29">
        <v>111820</v>
      </c>
      <c r="H84" s="29">
        <v>-1615634</v>
      </c>
      <c r="I84" s="44" t="s">
        <v>139</v>
      </c>
    </row>
    <row r="85" spans="4:9" ht="15.75">
      <c r="D85" s="19"/>
      <c r="E85" s="31"/>
      <c r="F85" s="31"/>
      <c r="G85" s="31"/>
      <c r="H85" s="31"/>
      <c r="I85" s="23"/>
    </row>
    <row r="86" spans="4:9" ht="15.75">
      <c r="D86" s="19"/>
      <c r="E86" s="31"/>
      <c r="F86" s="31"/>
      <c r="G86" s="31"/>
      <c r="H86" s="31"/>
      <c r="I86" s="23"/>
    </row>
    <row r="87" spans="4:9" ht="18.75">
      <c r="D87" s="6" t="s">
        <v>140</v>
      </c>
      <c r="E87" s="45"/>
      <c r="F87" s="45"/>
      <c r="G87" s="45"/>
      <c r="H87" s="45"/>
      <c r="I87" s="8" t="s">
        <v>141</v>
      </c>
    </row>
    <row r="88" spans="4:9" ht="15.75">
      <c r="D88" s="9" t="s">
        <v>142</v>
      </c>
      <c r="E88" s="25">
        <v>331652</v>
      </c>
      <c r="F88" s="25">
        <v>347881</v>
      </c>
      <c r="G88" s="25">
        <v>436089</v>
      </c>
      <c r="H88" s="25">
        <v>648478</v>
      </c>
      <c r="I88" s="11" t="s">
        <v>143</v>
      </c>
    </row>
    <row r="89" spans="4:9" ht="15.75">
      <c r="D89" s="12" t="s">
        <v>144</v>
      </c>
      <c r="E89" s="26">
        <v>881983</v>
      </c>
      <c r="F89" s="26">
        <v>-817559</v>
      </c>
      <c r="G89" s="26">
        <v>869436</v>
      </c>
      <c r="H89" s="26">
        <v>-471206</v>
      </c>
      <c r="I89" s="14" t="s">
        <v>145</v>
      </c>
    </row>
    <row r="90" spans="4:9" ht="15.75">
      <c r="D90" s="12" t="s">
        <v>146</v>
      </c>
      <c r="E90" s="26">
        <v>-1676</v>
      </c>
      <c r="F90" s="26">
        <v>1131717</v>
      </c>
      <c r="G90" s="26">
        <v>-314919</v>
      </c>
      <c r="H90" s="26">
        <v>-493361</v>
      </c>
      <c r="I90" s="14" t="s">
        <v>147</v>
      </c>
    </row>
    <row r="91" spans="4:9" ht="15.75">
      <c r="D91" s="12" t="s">
        <v>148</v>
      </c>
      <c r="E91" s="26">
        <v>-986977</v>
      </c>
      <c r="F91" s="26">
        <v>-330387</v>
      </c>
      <c r="G91" s="26">
        <v>-642725</v>
      </c>
      <c r="H91" s="26">
        <v>752178</v>
      </c>
      <c r="I91" s="14" t="s">
        <v>149</v>
      </c>
    </row>
    <row r="92" spans="4:9" ht="15.75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75">
      <c r="D93" s="28" t="s">
        <v>150</v>
      </c>
      <c r="E93" s="29">
        <v>224982</v>
      </c>
      <c r="F93" s="29">
        <v>331652</v>
      </c>
      <c r="G93" s="29">
        <v>347881</v>
      </c>
      <c r="H93" s="29">
        <v>436089</v>
      </c>
      <c r="I93" s="30" t="s">
        <v>151</v>
      </c>
    </row>
    <row r="94" spans="4:9" ht="15.75">
      <c r="D94" s="19"/>
      <c r="E94" s="20"/>
      <c r="F94" s="20"/>
      <c r="G94" s="20"/>
      <c r="H94" s="20"/>
      <c r="I94" s="23"/>
    </row>
    <row r="95" spans="4:9" ht="15.75">
      <c r="D95" s="19"/>
      <c r="E95" s="20"/>
      <c r="F95" s="20"/>
      <c r="G95" s="20"/>
      <c r="H95" s="20"/>
      <c r="I95" s="23"/>
    </row>
    <row r="96" spans="4:9" ht="18.75">
      <c r="D96" s="6" t="s">
        <v>152</v>
      </c>
      <c r="E96" s="7"/>
      <c r="F96" s="7"/>
      <c r="G96" s="7"/>
      <c r="H96" s="7"/>
      <c r="I96" s="8" t="s">
        <v>153</v>
      </c>
    </row>
    <row r="97" spans="1:15" ht="15.75">
      <c r="D97" s="9" t="s">
        <v>154</v>
      </c>
      <c r="E97" s="10">
        <f>+E8*100/E10</f>
        <v>223.26343514193317</v>
      </c>
      <c r="F97" s="10">
        <f>+F8*100/F10</f>
        <v>573.78919870643188</v>
      </c>
      <c r="G97" s="10">
        <f>+G8*100/G10</f>
        <v>709.33545813869921</v>
      </c>
      <c r="H97" s="10">
        <f>+H8*100/H10</f>
        <v>361.86421846927777</v>
      </c>
      <c r="I97" s="11" t="s">
        <v>155</v>
      </c>
    </row>
    <row r="98" spans="1:15" ht="15.75">
      <c r="D98" s="12" t="s">
        <v>156</v>
      </c>
      <c r="E98" s="13">
        <f>+E84/E10</f>
        <v>-1.652590729428674E-2</v>
      </c>
      <c r="F98" s="13">
        <f>+F84/F10</f>
        <v>1.2091124685591089E-2</v>
      </c>
      <c r="G98" s="13">
        <f>+G84/G10</f>
        <v>8.0359324469996413E-3</v>
      </c>
      <c r="H98" s="13">
        <f>+H84/H10</f>
        <v>-0.11610736615163493</v>
      </c>
      <c r="I98" s="14" t="s">
        <v>157</v>
      </c>
    </row>
    <row r="99" spans="1:15" ht="15.75">
      <c r="D99" s="12" t="s">
        <v>158</v>
      </c>
      <c r="E99" s="13">
        <f>+E55/E10</f>
        <v>0</v>
      </c>
      <c r="F99" s="13">
        <f>+F55/F10</f>
        <v>0.05</v>
      </c>
      <c r="G99" s="13">
        <f>+G55/G10</f>
        <v>0</v>
      </c>
      <c r="H99" s="13">
        <f>+H55/H10</f>
        <v>0</v>
      </c>
      <c r="I99" s="14" t="s">
        <v>159</v>
      </c>
    </row>
    <row r="100" spans="1:15" ht="15.75">
      <c r="D100" s="12" t="s">
        <v>160</v>
      </c>
      <c r="E100" s="13">
        <f>+E59/E10</f>
        <v>1.0608051742723679</v>
      </c>
      <c r="F100" s="13">
        <f>+F59/F10</f>
        <v>1.1273310815666546</v>
      </c>
      <c r="G100" s="13">
        <f>+G59/G10</f>
        <v>1.1152399568810636</v>
      </c>
      <c r="H100" s="13">
        <f>+H59/H10</f>
        <v>1.107204024434064</v>
      </c>
      <c r="I100" s="14" t="s">
        <v>161</v>
      </c>
    </row>
    <row r="101" spans="1:15" ht="15.75">
      <c r="D101" s="12" t="s">
        <v>162</v>
      </c>
      <c r="E101" s="13">
        <f>+E11/E84</f>
        <v>-22.994198940676124</v>
      </c>
      <c r="F101" s="13">
        <f>+F11/F84</f>
        <v>35.563275640720839</v>
      </c>
      <c r="G101" s="13">
        <f>+G11/G84</f>
        <v>53.509658379538543</v>
      </c>
      <c r="H101" s="13">
        <f>+H11/H84</f>
        <v>-6.287284124993656</v>
      </c>
      <c r="I101" s="14" t="s">
        <v>163</v>
      </c>
    </row>
    <row r="102" spans="1:15" ht="15.75">
      <c r="D102" s="12" t="s">
        <v>164</v>
      </c>
      <c r="E102" s="13">
        <f>+E55*100/E11</f>
        <v>0</v>
      </c>
      <c r="F102" s="13">
        <f>+F55*100/F11</f>
        <v>11.627906976744185</v>
      </c>
      <c r="G102" s="13">
        <f>+G55*100/G11</f>
        <v>0</v>
      </c>
      <c r="H102" s="13">
        <f>+H55*100/H11</f>
        <v>0</v>
      </c>
      <c r="I102" s="14" t="s">
        <v>165</v>
      </c>
    </row>
    <row r="103" spans="1:15" ht="15.75">
      <c r="D103" s="12" t="s">
        <v>166</v>
      </c>
      <c r="E103" s="13">
        <f>+E55*100/E84</f>
        <v>0</v>
      </c>
      <c r="F103" s="13">
        <f>+F55*100/F84</f>
        <v>413.52646093861443</v>
      </c>
      <c r="G103" s="13">
        <f>+G55*100/G84</f>
        <v>0</v>
      </c>
      <c r="H103" s="13">
        <f>+H55*100/H84</f>
        <v>0</v>
      </c>
      <c r="I103" s="14" t="s">
        <v>167</v>
      </c>
    </row>
    <row r="104" spans="1:15" ht="15.75">
      <c r="D104" s="16" t="s">
        <v>168</v>
      </c>
      <c r="E104" s="46">
        <f>+E11/E59</f>
        <v>0.35821846387641465</v>
      </c>
      <c r="F104" s="46">
        <f>+F11/F59</f>
        <v>0.38143186773705201</v>
      </c>
      <c r="G104" s="46">
        <f>+G11/G59</f>
        <v>0.38556724707260287</v>
      </c>
      <c r="H104" s="46">
        <f>+H11/H59</f>
        <v>0.65931841276781133</v>
      </c>
      <c r="I104" s="18" t="s">
        <v>169</v>
      </c>
    </row>
    <row r="105" spans="1:15" ht="15.75">
      <c r="D105" s="47"/>
      <c r="E105" s="48"/>
      <c r="F105" s="48"/>
      <c r="G105" s="48"/>
      <c r="H105" s="48"/>
      <c r="I105" s="49"/>
    </row>
    <row r="106" spans="1:15" ht="15.75">
      <c r="D106" s="50" t="s">
        <v>170</v>
      </c>
      <c r="E106" s="51">
        <f>+E67*100/E65</f>
        <v>21.113573216979464</v>
      </c>
      <c r="F106" s="51">
        <f>+F67*100/F65</f>
        <v>28.156228094893798</v>
      </c>
      <c r="G106" s="51">
        <f>+G67*100/G65</f>
        <v>32.409468095064867</v>
      </c>
      <c r="H106" s="51">
        <f>+H67*100/H65</f>
        <v>24.520473777009169</v>
      </c>
      <c r="I106" s="11" t="s">
        <v>171</v>
      </c>
    </row>
    <row r="107" spans="1:15" ht="15.75">
      <c r="D107" s="12" t="s">
        <v>172</v>
      </c>
      <c r="E107" s="52">
        <f>+E75*100/E65</f>
        <v>-0.90784385547486868</v>
      </c>
      <c r="F107" s="52">
        <f>+F75*100/F65</f>
        <v>5.3365852753562733</v>
      </c>
      <c r="G107" s="52">
        <f>+G75*100/G65</f>
        <v>4.9063606061647365</v>
      </c>
      <c r="H107" s="52">
        <f>+H75*100/H65</f>
        <v>-12.9449597534547</v>
      </c>
      <c r="I107" s="14" t="s">
        <v>173</v>
      </c>
    </row>
    <row r="108" spans="1:15" ht="15.75">
      <c r="D108" s="12" t="s">
        <v>174</v>
      </c>
      <c r="E108" s="52">
        <f>+E82*100/E65</f>
        <v>-3.4478844789722349</v>
      </c>
      <c r="F108" s="52">
        <f>+F82*100/F65</f>
        <v>2.1090073295300136</v>
      </c>
      <c r="G108" s="52">
        <f>+G82*100/G65</f>
        <v>1.3249929792672133</v>
      </c>
      <c r="H108" s="52">
        <f>+H82*100/H65</f>
        <v>-16.548414976676405</v>
      </c>
      <c r="I108" s="14" t="s">
        <v>175</v>
      </c>
    </row>
    <row r="109" spans="1:15" ht="15.75">
      <c r="A109" s="4"/>
      <c r="B109" s="4"/>
      <c r="C109" s="4"/>
      <c r="D109" s="12" t="s">
        <v>176</v>
      </c>
      <c r="E109" s="52">
        <f>E82*100/E30</f>
        <v>-1.3133011100791883</v>
      </c>
      <c r="F109" s="52">
        <f t="shared" ref="F109:H109" si="0">F82*100/F30</f>
        <v>0.88152997489037466</v>
      </c>
      <c r="G109" s="52">
        <f t="shared" si="0"/>
        <v>0.55721052696359286</v>
      </c>
      <c r="H109" s="52">
        <f t="shared" si="0"/>
        <v>-7.8688434207630324</v>
      </c>
      <c r="I109" s="14" t="s">
        <v>177</v>
      </c>
    </row>
    <row r="110" spans="1:15" ht="15.75">
      <c r="A110" s="4"/>
      <c r="B110" s="4"/>
      <c r="C110" s="4"/>
      <c r="D110" s="16" t="s">
        <v>178</v>
      </c>
      <c r="E110" s="53">
        <f>+E84*100/E59</f>
        <v>-1.5578645066114296</v>
      </c>
      <c r="F110" s="53">
        <f t="shared" ref="F110:H110" si="1">+F84*100/F59</f>
        <v>1.0725442492712987</v>
      </c>
      <c r="G110" s="53">
        <f t="shared" si="1"/>
        <v>0.72055636075605967</v>
      </c>
      <c r="H110" s="53">
        <f t="shared" si="1"/>
        <v>-10.486537583800963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75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9" t="s">
        <v>180</v>
      </c>
      <c r="E112" s="10">
        <f>+E43*100/E30</f>
        <v>15.698630753466521</v>
      </c>
      <c r="F112" s="10">
        <f>+F43*100/F30</f>
        <v>17.809453969913299</v>
      </c>
      <c r="G112" s="10">
        <f>+G43*100/G30</f>
        <v>22.669404183882662</v>
      </c>
      <c r="H112" s="10">
        <f>+H43*100/H30</f>
        <v>24.962425797067695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12" t="s">
        <v>182</v>
      </c>
      <c r="E113" s="13">
        <f>+E59*100/E30</f>
        <v>84.301369246533483</v>
      </c>
      <c r="F113" s="13">
        <f>+F59*100/F30</f>
        <v>82.190546030086708</v>
      </c>
      <c r="G113" s="13">
        <f>+G59*100/G30</f>
        <v>77.330595816117338</v>
      </c>
      <c r="H113" s="13">
        <f>+H59*100/H30</f>
        <v>75.037574202932305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6" t="s">
        <v>184</v>
      </c>
      <c r="E114" s="46">
        <f>+E75/E76</f>
        <v>-0.35741312445029483</v>
      </c>
      <c r="F114" s="46">
        <f>+F75/F76</f>
        <v>1.9762651911132567</v>
      </c>
      <c r="G114" s="46">
        <f>+G75/G76</f>
        <v>1.5095939654449537</v>
      </c>
      <c r="H114" s="46">
        <f>+H75/H76</f>
        <v>-4.3823198979167248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9" t="s">
        <v>186</v>
      </c>
      <c r="E116" s="10">
        <f>+E65/E30</f>
        <v>0.38090055455415506</v>
      </c>
      <c r="F116" s="10">
        <f>+F65/F30</f>
        <v>0.41798336238443567</v>
      </c>
      <c r="G116" s="10">
        <f>+G65/G30</f>
        <v>0.42053847505800207</v>
      </c>
      <c r="H116" s="10">
        <f>+H65/H30</f>
        <v>0.4755043568736646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12" t="s">
        <v>188</v>
      </c>
      <c r="E117" s="13">
        <f>+E65/E28</f>
        <v>0.68517088079308619</v>
      </c>
      <c r="F117" s="13">
        <f>+F65/F28</f>
        <v>0.7618268009248963</v>
      </c>
      <c r="G117" s="13">
        <f>+G65/G28</f>
        <v>0.68638933228707089</v>
      </c>
      <c r="H117" s="13">
        <f>+H65/H28</f>
        <v>0.70129347907599771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6" t="s">
        <v>190</v>
      </c>
      <c r="E118" s="46">
        <f>+E65/E121</f>
        <v>1.6894789104514285</v>
      </c>
      <c r="F118" s="46">
        <f>+F65/F121</f>
        <v>2.1640656132244245</v>
      </c>
      <c r="G118" s="46">
        <f>+G65/G121</f>
        <v>2.9145612888141539</v>
      </c>
      <c r="H118" s="46">
        <f>+H65/H121</f>
        <v>8.4352697529226877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9" t="s">
        <v>192</v>
      </c>
      <c r="E120" s="58">
        <f>+E23/E39</f>
        <v>2.6437900413811253</v>
      </c>
      <c r="F120" s="58">
        <f>+F23/F39</f>
        <v>2.1093479585618526</v>
      </c>
      <c r="G120" s="58">
        <f>+G23/G39</f>
        <v>1.6364912496661541</v>
      </c>
      <c r="H120" s="58">
        <f>+H23/H39</f>
        <v>1.2258232940738045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16" t="s">
        <v>194</v>
      </c>
      <c r="E121" s="29">
        <f>+E23-E39</f>
        <v>3947690</v>
      </c>
      <c r="F121" s="29">
        <f>+F23-F39</f>
        <v>3686391</v>
      </c>
      <c r="G121" s="29">
        <f>+G23-G39</f>
        <v>2895561</v>
      </c>
      <c r="H121" s="29">
        <f>+H23-H39</f>
        <v>1157411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75">
      <c r="D124" s="19"/>
      <c r="I124" s="60"/>
    </row>
    <row r="125" spans="1:15" ht="15.75">
      <c r="D125" s="19"/>
      <c r="I125" s="60"/>
    </row>
    <row r="126" spans="1:15" ht="15.75">
      <c r="D126" s="19"/>
      <c r="I126" s="23"/>
    </row>
    <row r="127" spans="1:15" ht="15.75">
      <c r="D127" s="19"/>
    </row>
    <row r="128" spans="1:15" ht="15.75">
      <c r="D128" s="19"/>
    </row>
    <row r="129" spans="4:9" ht="15.75">
      <c r="D129" s="19"/>
      <c r="I129" s="23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2018-09-04T09:18:47Z</dcterms:modified>
</cp:coreProperties>
</file>